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2B_SL-KE_REF" sheetId="3" r:id="rId2"/>
    <sheet name="02B_SL-KE_120_1" sheetId="2" r:id="rId3"/>
  </sheets>
  <calcPr calcId="145621"/>
</workbook>
</file>

<file path=xl/calcChain.xml><?xml version="1.0" encoding="utf-8"?>
<calcChain xmlns="http://schemas.openxmlformats.org/spreadsheetml/2006/main">
  <c r="E73" i="3" l="1"/>
  <c r="D32" i="3" l="1"/>
  <c r="E32" i="3" s="1"/>
  <c r="D49" i="3"/>
  <c r="E49" i="3" s="1"/>
  <c r="D45" i="3"/>
  <c r="E45" i="3" s="1"/>
  <c r="J15" i="3" s="1"/>
  <c r="D47" i="3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F48" i="3"/>
  <c r="E47" i="3"/>
  <c r="F46" i="3"/>
  <c r="F44" i="3"/>
  <c r="F42" i="3"/>
  <c r="E41" i="3"/>
  <c r="F40" i="3"/>
  <c r="E39" i="3"/>
  <c r="F38" i="3"/>
  <c r="E37" i="3"/>
  <c r="F36" i="3"/>
  <c r="F35" i="3"/>
  <c r="E34" i="3"/>
  <c r="F33" i="3"/>
  <c r="F31" i="3"/>
  <c r="E30" i="3"/>
  <c r="E29" i="3"/>
  <c r="E28" i="3"/>
  <c r="E27" i="3"/>
  <c r="E26" i="3"/>
  <c r="F25" i="3"/>
  <c r="F24" i="3"/>
  <c r="E23" i="3"/>
  <c r="E22" i="3"/>
  <c r="E21" i="3"/>
  <c r="J19" i="3" s="1"/>
  <c r="F20" i="3"/>
  <c r="E19" i="3"/>
  <c r="E18" i="3"/>
  <c r="F17" i="3"/>
  <c r="F16" i="3"/>
  <c r="F15" i="3"/>
  <c r="E14" i="3"/>
  <c r="F13" i="3"/>
  <c r="F71" i="3" s="1"/>
  <c r="F12" i="3"/>
  <c r="E11" i="3"/>
  <c r="E10" i="3"/>
  <c r="J11" i="3" s="1"/>
  <c r="E9" i="3"/>
  <c r="J10" i="3" s="1"/>
  <c r="D45" i="2"/>
  <c r="D47" i="2"/>
  <c r="F25" i="2"/>
  <c r="F24" i="2"/>
  <c r="J17" i="3" l="1"/>
  <c r="J16" i="3"/>
  <c r="J18" i="3"/>
  <c r="D43" i="3"/>
  <c r="E43" i="3" s="1"/>
  <c r="D51" i="2"/>
  <c r="E71" i="3" l="1"/>
  <c r="J14" i="3"/>
  <c r="D43" i="2"/>
  <c r="J20" i="3" l="1"/>
  <c r="F20" i="2"/>
  <c r="K21" i="3" l="1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7" i="2" l="1"/>
  <c r="J10" i="2"/>
  <c r="J18" i="2"/>
  <c r="J16" i="2"/>
  <c r="J21" i="3"/>
  <c r="J12" i="3"/>
  <c r="E10" i="2"/>
  <c r="J11" i="2" s="1"/>
  <c r="F71" i="2"/>
  <c r="J20" i="2" s="1"/>
  <c r="J22" i="3" l="1"/>
  <c r="L21" i="3" s="1"/>
  <c r="E71" i="2"/>
  <c r="E73" i="2" l="1"/>
  <c r="K21" i="2" s="1"/>
  <c r="L15" i="3"/>
  <c r="L13" i="3"/>
  <c r="L19" i="3"/>
  <c r="L10" i="3"/>
  <c r="L11" i="3"/>
  <c r="L17" i="3"/>
  <c r="L16" i="3"/>
  <c r="L18" i="3"/>
  <c r="L14" i="3"/>
  <c r="L20" i="3"/>
  <c r="L12" i="3"/>
  <c r="J21" i="2" l="1"/>
  <c r="J12" i="2"/>
  <c r="L22" i="3"/>
  <c r="J22" i="2" l="1"/>
  <c r="L21" i="2" s="1"/>
  <c r="L13" i="2" l="1"/>
  <c r="L15" i="2"/>
  <c r="L19" i="2"/>
  <c r="L14" i="2"/>
  <c r="L10" i="2"/>
  <c r="L20" i="2"/>
  <c r="L17" i="2"/>
  <c r="L11" i="2"/>
  <c r="L16" i="2"/>
  <c r="L18" i="2"/>
  <c r="L12" i="2"/>
  <c r="L22" i="2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<sst xmlns="http://schemas.openxmlformats.org/spreadsheetml/2006/main" count="421" uniqueCount="106">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</sst>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B1" zoomScale="70" zoomScaleNormal="70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ht="14.45" x14ac:dyDescent="0.3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31" zoomScale="70" zoomScaleNormal="70" workbookViewId="0">
      <selection activeCell="I72" sqref="I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2.5</v>
      </c>
      <c r="E9" s="32">
        <f>D9*Zdroj!D9</f>
        <v>675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2.5</v>
      </c>
      <c r="E10" s="32">
        <f>D10*Zdroj!D10</f>
        <v>200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1025</v>
      </c>
      <c r="K10" s="42"/>
      <c r="L10" s="43">
        <f>J10/$J$22</f>
        <v>8.7090498437156327E-2</v>
      </c>
    </row>
    <row r="11" spans="2:12" x14ac:dyDescent="0.25">
      <c r="B11" s="20" t="s">
        <v>6</v>
      </c>
      <c r="C11" s="21" t="s">
        <v>4</v>
      </c>
      <c r="D11" s="22">
        <v>2.5</v>
      </c>
      <c r="E11" s="32">
        <f>D11*Zdroj!D11</f>
        <v>1550</v>
      </c>
      <c r="F11" s="33"/>
      <c r="G11" s="23"/>
      <c r="H11" s="23">
        <v>22</v>
      </c>
      <c r="I11" s="40" t="s">
        <v>94</v>
      </c>
      <c r="J11" s="41">
        <f>SUM(E10:F10,E19:F19,E20:F20)</f>
        <v>375</v>
      </c>
      <c r="K11" s="42"/>
      <c r="L11" s="43">
        <f t="shared" ref="L11:L21" si="0">J11/$J$22</f>
        <v>3.1862377477008416E-2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16.833333333333332</v>
      </c>
      <c r="K12" s="44"/>
      <c r="L12" s="43">
        <f t="shared" si="0"/>
        <v>1.4302667223012665E-3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2.5</v>
      </c>
      <c r="E14" s="32">
        <f>D14*Zdroj!D14</f>
        <v>350</v>
      </c>
      <c r="F14" s="33"/>
      <c r="G14" s="23"/>
      <c r="H14" s="23" t="s">
        <v>97</v>
      </c>
      <c r="I14" s="40" t="s">
        <v>98</v>
      </c>
      <c r="J14" s="37">
        <f>SUM(E43:F43,E44:F44)</f>
        <v>1375</v>
      </c>
      <c r="K14" s="46"/>
      <c r="L14" s="43">
        <f t="shared" si="0"/>
        <v>0.11682871741569752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3500</v>
      </c>
      <c r="K15" s="46"/>
      <c r="L15" s="43">
        <f t="shared" si="0"/>
        <v>0.29738218978541187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520</v>
      </c>
      <c r="K16" s="46"/>
      <c r="L16" s="43">
        <f t="shared" si="0"/>
        <v>4.4182496768118334E-2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603.6</v>
      </c>
      <c r="K17" s="42"/>
      <c r="L17" s="43">
        <f t="shared" si="0"/>
        <v>5.1285682786992741E-2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1550</v>
      </c>
      <c r="K18" s="42"/>
      <c r="L18" s="43">
        <f t="shared" si="0"/>
        <v>0.13169782690496812</v>
      </c>
    </row>
    <row r="19" spans="2:12" ht="30" x14ac:dyDescent="0.25">
      <c r="B19" s="20" t="s">
        <v>68</v>
      </c>
      <c r="C19" s="21" t="s">
        <v>4</v>
      </c>
      <c r="D19" s="22">
        <v>2.5</v>
      </c>
      <c r="E19" s="32">
        <f>D19*Zdroj!D19</f>
        <v>175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37.5</v>
      </c>
      <c r="K19" s="42"/>
      <c r="L19" s="43">
        <f t="shared" si="0"/>
        <v>3.1862377477008415E-3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2732.76656</v>
      </c>
      <c r="K20" s="42"/>
      <c r="L20" s="43">
        <f t="shared" si="0"/>
        <v>0.23219317251004204</v>
      </c>
    </row>
    <row r="21" spans="2:12" x14ac:dyDescent="0.25">
      <c r="B21" s="20" t="s">
        <v>15</v>
      </c>
      <c r="C21" s="21" t="s">
        <v>4</v>
      </c>
      <c r="D21" s="22">
        <v>2.5</v>
      </c>
      <c r="E21" s="32">
        <f>D21*Zdroj!D21</f>
        <v>37.5</v>
      </c>
      <c r="F21" s="33"/>
      <c r="G21" s="23"/>
      <c r="H21" s="23">
        <v>39</v>
      </c>
      <c r="I21" s="40" t="s">
        <v>95</v>
      </c>
      <c r="J21" s="41">
        <f>K21*2</f>
        <v>33.666666666666664</v>
      </c>
      <c r="K21" s="47">
        <f>(E73-SUM(J14:J20,J10:J11))/3</f>
        <v>16.833333333333332</v>
      </c>
      <c r="L21" s="43">
        <f t="shared" si="0"/>
        <v>2.8605334446025329E-3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11769.36656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2.5</v>
      </c>
      <c r="E30" s="32">
        <f>D30*Zdroj!D30</f>
        <v>87.5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650*2</f>
        <v>1300</v>
      </c>
      <c r="E32" s="32">
        <f>D32*Zdroj!D31</f>
        <v>520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2.5</v>
      </c>
      <c r="E43" s="32">
        <f>D43*Zdroj!D38</f>
        <v>1375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(69.4-66.9)</f>
        <v>2.5</v>
      </c>
      <c r="E45" s="32">
        <f>D45*Zdroj!D40</f>
        <v>2500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2*(69.4-66.9)</f>
        <v>5</v>
      </c>
      <c r="E47" s="32">
        <f>D47*Zdroj!D42</f>
        <v>1000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74+80+62</f>
        <v>216</v>
      </c>
      <c r="E49" s="32">
        <f>D49*Zdroj!D43</f>
        <v>561.6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9073.6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2695.76656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11769.36656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28" zoomScale="70" zoomScaleNormal="70" workbookViewId="0">
      <selection activeCell="I73" sqref="I7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1.9810000000000001</v>
      </c>
      <c r="E9" s="32">
        <f>D9*Zdroj!D9</f>
        <v>534.87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1.9810000000000001</v>
      </c>
      <c r="E10" s="32">
        <f>D10*Zdroj!D10</f>
        <v>158.48000000000002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812.21</v>
      </c>
      <c r="K10" s="42"/>
      <c r="L10" s="43">
        <f>J10/$J$22</f>
        <v>2.5236717275586136E-2</v>
      </c>
    </row>
    <row r="11" spans="2:12" x14ac:dyDescent="0.25">
      <c r="B11" s="20" t="s">
        <v>6</v>
      </c>
      <c r="C11" s="21" t="s">
        <v>4</v>
      </c>
      <c r="D11" s="22">
        <v>1.9810000000000001</v>
      </c>
      <c r="E11" s="32">
        <f>D11*Zdroj!D11</f>
        <v>1228.22</v>
      </c>
      <c r="F11" s="33"/>
      <c r="G11" s="23"/>
      <c r="H11" s="23">
        <v>22</v>
      </c>
      <c r="I11" s="40" t="s">
        <v>94</v>
      </c>
      <c r="J11" s="41">
        <f>SUM(E10:F10,E19:F19,E20:F20)</f>
        <v>297.15000000000003</v>
      </c>
      <c r="K11" s="42"/>
      <c r="L11" s="43">
        <f t="shared" ref="L11:L21" si="0">J11/$J$22</f>
        <v>9.2329453447266355E-3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10.778333333333043</v>
      </c>
      <c r="K12" s="44"/>
      <c r="L12" s="43">
        <f t="shared" si="0"/>
        <v>3.3490076585532302E-4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1.9810000000000001</v>
      </c>
      <c r="E14" s="32">
        <f>D14*Zdroj!D14</f>
        <v>277.34000000000003</v>
      </c>
      <c r="F14" s="33"/>
      <c r="G14" s="23"/>
      <c r="H14" s="23" t="s">
        <v>97</v>
      </c>
      <c r="I14" s="40" t="s">
        <v>98</v>
      </c>
      <c r="J14" s="37">
        <f>SUM(E43:F43,E44:F44)</f>
        <v>1089.549999999997</v>
      </c>
      <c r="K14" s="46"/>
      <c r="L14" s="43">
        <f t="shared" si="0"/>
        <v>3.3854132930664235E-2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2980.9999999999945</v>
      </c>
      <c r="K15" s="46"/>
      <c r="L15" s="43">
        <f t="shared" si="0"/>
        <v>9.2624634267642766E-2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0</v>
      </c>
      <c r="K16" s="46"/>
      <c r="L16" s="43">
        <f t="shared" si="0"/>
        <v>0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20462.400000000001</v>
      </c>
      <c r="K17" s="42"/>
      <c r="L17" s="43">
        <f t="shared" si="0"/>
        <v>0.63580084409198823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1228.22</v>
      </c>
      <c r="K18" s="42"/>
      <c r="L18" s="43">
        <f t="shared" si="0"/>
        <v>3.8162840758203427E-2</v>
      </c>
    </row>
    <row r="19" spans="2:12" ht="30" x14ac:dyDescent="0.25">
      <c r="B19" s="20" t="s">
        <v>68</v>
      </c>
      <c r="C19" s="21" t="s">
        <v>4</v>
      </c>
      <c r="D19" s="22">
        <v>1.9810000000000001</v>
      </c>
      <c r="E19" s="32">
        <f>D19*Zdroj!D19</f>
        <v>138.67000000000002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29.715</v>
      </c>
      <c r="K19" s="42"/>
      <c r="L19" s="43">
        <f t="shared" si="0"/>
        <v>9.2329453447266346E-4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5251.0828405600005</v>
      </c>
      <c r="K20" s="42"/>
      <c r="L20" s="43">
        <f t="shared" si="0"/>
        <v>0.16315988849914984</v>
      </c>
    </row>
    <row r="21" spans="2:12" x14ac:dyDescent="0.25">
      <c r="B21" s="20" t="s">
        <v>15</v>
      </c>
      <c r="C21" s="21" t="s">
        <v>4</v>
      </c>
      <c r="D21" s="22">
        <v>1.9810000000000001</v>
      </c>
      <c r="E21" s="32">
        <f>D21*Zdroj!D21</f>
        <v>29.715</v>
      </c>
      <c r="F21" s="33"/>
      <c r="G21" s="23"/>
      <c r="H21" s="23">
        <v>39</v>
      </c>
      <c r="I21" s="40" t="s">
        <v>95</v>
      </c>
      <c r="J21" s="41">
        <f>K21*2</f>
        <v>21.556666666666086</v>
      </c>
      <c r="K21" s="47">
        <f>(E73-SUM(J14:J20,J10:J11))/3</f>
        <v>10.778333333333043</v>
      </c>
      <c r="L21" s="43">
        <f t="shared" si="0"/>
        <v>6.6980153171064603E-4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32183.662840559995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1.9810000000000001</v>
      </c>
      <c r="E30" s="32">
        <f>D30*Zdroj!D30</f>
        <v>69.335000000000008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1.9809999999999945</v>
      </c>
      <c r="E43" s="32">
        <f>D43*Zdroj!D38</f>
        <v>1089.549999999997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(68.88-66.899)</f>
        <v>1.9809999999999945</v>
      </c>
      <c r="E45" s="32">
        <f>D45*Zdroj!D40</f>
        <v>1980.9999999999945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2*(69.4-66.9)</f>
        <v>5</v>
      </c>
      <c r="E47" s="32">
        <f>D47*Zdroj!D42</f>
        <v>1000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(7700+154)</f>
        <v>7854</v>
      </c>
      <c r="E51" s="32">
        <f>D51*Zdroj!D44</f>
        <v>20420.400000000001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26969.579999999994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5214.0828405600005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32183.662840559995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02B_SL-KE_REF</vt:lpstr>
      <vt:lpstr>02B_SL-KE_120_1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2015-09-17T10:58:47Z</dcterms:modified>
</cp:coreProperties>
</file>